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4\"/>
    </mc:Choice>
  </mc:AlternateContent>
  <xr:revisionPtr revIDLastSave="0" documentId="13_ncr:1_{15F291ED-B6B2-4845-8495-26BCF4D8EA9C}" xr6:coauthVersionLast="47" xr6:coauthVersionMax="47" xr10:uidLastSave="{00000000-0000-0000-0000-000000000000}"/>
  <bookViews>
    <workbookView xWindow="390" yWindow="390" windowWidth="16020" windowHeight="17070" xr2:uid="{8B6A872F-8CC6-4C1A-AB26-05F51853570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" l="1"/>
  <c r="F6" i="1"/>
  <c r="G17" i="1"/>
  <c r="G19" i="1"/>
  <c r="G12" i="1"/>
  <c r="G16" i="1"/>
  <c r="G11" i="1"/>
  <c r="G14" i="1"/>
  <c r="G15" i="1"/>
  <c r="G18" i="1"/>
  <c r="G20" i="1"/>
  <c r="G10" i="1"/>
  <c r="G9" i="1"/>
  <c r="G8" i="1"/>
  <c r="G13" i="1"/>
  <c r="G6" i="1" l="1"/>
</calcChain>
</file>

<file path=xl/sharedStrings.xml><?xml version="1.0" encoding="utf-8"?>
<sst xmlns="http://schemas.openxmlformats.org/spreadsheetml/2006/main" count="37" uniqueCount="37">
  <si>
    <t>품명</t>
    <phoneticPr fontId="2" type="noConversion"/>
  </si>
  <si>
    <t>레이저복합기 L200</t>
  </si>
  <si>
    <t>레이저복합기 L350</t>
  </si>
  <si>
    <t>레이저복합기 L500</t>
  </si>
  <si>
    <t>레이저복합기 L650</t>
  </si>
  <si>
    <t>레이저복합기 L800</t>
  </si>
  <si>
    <t>레이저복합기 L950</t>
  </si>
  <si>
    <t>무한레이저복합기 L800C</t>
  </si>
  <si>
    <t>무한잉크젯복합기 AP-3300W</t>
  </si>
  <si>
    <t>무한잉크젯복합기 AP-5500W</t>
  </si>
  <si>
    <t>잉크젯복합기 AP-3200</t>
  </si>
  <si>
    <t>잉크젯복합기 AP-3300</t>
  </si>
  <si>
    <t>잉크젯복합기 AP-4900</t>
  </si>
  <si>
    <t>잉크젯복합기 AP-5500</t>
  </si>
  <si>
    <t>SKU</t>
    <phoneticPr fontId="2" type="noConversion"/>
  </si>
  <si>
    <t>현재고</t>
    <phoneticPr fontId="2" type="noConversion"/>
  </si>
  <si>
    <t>월평균</t>
    <phoneticPr fontId="2" type="noConversion"/>
  </si>
  <si>
    <t>재고관리비용</t>
    <phoneticPr fontId="2" type="noConversion"/>
  </si>
  <si>
    <t>유지비용</t>
    <phoneticPr fontId="2" type="noConversion"/>
  </si>
  <si>
    <t>발주여부</t>
    <phoneticPr fontId="2" type="noConversion"/>
  </si>
  <si>
    <t>AHE9254</t>
  </si>
  <si>
    <t>ASI5581</t>
  </si>
  <si>
    <t>AYX6371</t>
  </si>
  <si>
    <t>AHA3084</t>
  </si>
  <si>
    <t>ANQ2790</t>
  </si>
  <si>
    <t>AFN3005</t>
  </si>
  <si>
    <t>AJH4718</t>
  </si>
  <si>
    <t>AMP4886</t>
  </si>
  <si>
    <t>AVT7289</t>
  </si>
  <si>
    <t>AZW7106</t>
  </si>
  <si>
    <t>AFD7763</t>
  </si>
  <si>
    <t>AEE4314</t>
  </si>
  <si>
    <t>ABB1700</t>
  </si>
  <si>
    <t>복합기 재고 관리 대장</t>
    <phoneticPr fontId="2" type="noConversion"/>
  </si>
  <si>
    <t>상품수</t>
    <phoneticPr fontId="2" type="noConversion"/>
  </si>
  <si>
    <t>발주 상품</t>
    <phoneticPr fontId="2" type="noConversion"/>
  </si>
  <si>
    <t>총 유지비용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</si>
</sst>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&quot;₩&quot;* #,##0_);_(&quot;₩&quot;* \(#,##0\);_(&quot;₩&quot;* &quot;-&quot;_);_(@_)"/>
    <numFmt numFmtId="177" formatCode="_(* #,##0_);_(* \(#,##0\);_(* &quot;-&quot;_);_(@_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theme="8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7" fillId="0" borderId="4" applyFill="0" applyAlignment="0" applyProtection="0">
      <alignment vertical="center"/>
    </xf>
    <xf numFmtId="0" fontId="6" fillId="3" borderId="3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9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7" fontId="10" fillId="0" borderId="2" xfId="1" applyFont="1" applyFill="1" applyBorder="1">
      <alignment vertical="center"/>
    </xf>
    <xf numFmtId="0" fontId="10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76" fontId="4" fillId="6" borderId="2" xfId="2" applyFont="1" applyFill="1" applyBorder="1" applyAlignment="1">
      <alignment vertical="center"/>
    </xf>
    <xf numFmtId="177" fontId="4" fillId="6" borderId="2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데이터 영역" xfId="5" xr:uid="{41C5BC4B-A8A9-4262-95B3-1EE1214F84DB}"/>
    <cellStyle name="쉼표 [0]" xfId="1" builtinId="6"/>
    <cellStyle name="제목 영역" xfId="3" xr:uid="{2F231BAB-C819-4078-BB1E-114FE84A039C}"/>
    <cellStyle name="통화 [0]" xfId="2" builtinId="7"/>
    <cellStyle name="표 머리글 영역" xfId="4" xr:uid="{23248C83-A521-47AC-BEED-85877869B403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13A47DE-780A-4BBB-AB34-223406D56665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0947C-C927-4C10-8DC0-4ED21E804A46}">
  <dimension ref="B2:H20"/>
  <sheetViews>
    <sheetView tabSelected="1" workbookViewId="0">
      <selection activeCell="H8" sqref="H8"/>
    </sheetView>
  </sheetViews>
  <sheetFormatPr defaultRowHeight="19.5" customHeight="1" x14ac:dyDescent="0.3"/>
  <cols>
    <col min="2" max="2" width="13.375" customWidth="1"/>
    <col min="3" max="3" width="27.75" bestFit="1" customWidth="1"/>
    <col min="4" max="5" width="11.375" bestFit="1" customWidth="1"/>
    <col min="6" max="7" width="17.375" bestFit="1" customWidth="1"/>
    <col min="8" max="8" width="13.375" bestFit="1" customWidth="1"/>
  </cols>
  <sheetData>
    <row r="2" spans="2:8" ht="19.5" customHeight="1" x14ac:dyDescent="0.3">
      <c r="B2" s="10" t="s">
        <v>33</v>
      </c>
      <c r="C2" s="10"/>
      <c r="D2" s="10"/>
      <c r="E2" s="10"/>
      <c r="F2" s="10"/>
      <c r="G2" s="10"/>
      <c r="H2" s="10"/>
    </row>
    <row r="3" spans="2:8" ht="19.5" customHeight="1" thickBot="1" x14ac:dyDescent="0.35">
      <c r="B3" s="11"/>
      <c r="C3" s="11"/>
      <c r="D3" s="11"/>
      <c r="E3" s="11"/>
      <c r="F3" s="11"/>
      <c r="G3" s="11"/>
      <c r="H3" s="11"/>
    </row>
    <row r="4" spans="2:8" ht="7.5" customHeight="1" x14ac:dyDescent="0.3"/>
    <row r="5" spans="2:8" ht="19.5" customHeight="1" x14ac:dyDescent="0.3">
      <c r="F5" s="6" t="s">
        <v>34</v>
      </c>
      <c r="G5" s="6" t="s">
        <v>36</v>
      </c>
      <c r="H5" s="6" t="s">
        <v>35</v>
      </c>
    </row>
    <row r="6" spans="2:8" ht="22.5" customHeight="1" x14ac:dyDescent="0.3">
      <c r="F6" s="7">
        <f>COUNTA(B8:B20)</f>
        <v>13</v>
      </c>
      <c r="G6" s="8">
        <f>SUM(G8:G20)</f>
        <v>2118000</v>
      </c>
      <c r="H6" s="9">
        <f>COUNTIF(H8:H20, "발주")</f>
        <v>0</v>
      </c>
    </row>
    <row r="7" spans="2:8" ht="19.5" customHeight="1" x14ac:dyDescent="0.3">
      <c r="B7" s="1" t="s">
        <v>14</v>
      </c>
      <c r="C7" s="2" t="s">
        <v>0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</row>
    <row r="8" spans="2:8" ht="19.5" customHeight="1" x14ac:dyDescent="0.3">
      <c r="B8" s="3" t="s">
        <v>32</v>
      </c>
      <c r="C8" s="3" t="s">
        <v>13</v>
      </c>
      <c r="D8" s="4">
        <v>21</v>
      </c>
      <c r="E8" s="4">
        <v>15</v>
      </c>
      <c r="F8" s="4">
        <v>9000</v>
      </c>
      <c r="G8" s="4">
        <f t="shared" ref="G8:G20" si="0">D8*F8</f>
        <v>189000</v>
      </c>
      <c r="H8" s="5"/>
    </row>
    <row r="9" spans="2:8" ht="19.5" customHeight="1" x14ac:dyDescent="0.3">
      <c r="B9" s="3" t="s">
        <v>31</v>
      </c>
      <c r="C9" s="3" t="s">
        <v>12</v>
      </c>
      <c r="D9" s="4">
        <v>17</v>
      </c>
      <c r="E9" s="4">
        <v>15</v>
      </c>
      <c r="F9" s="4">
        <v>7000</v>
      </c>
      <c r="G9" s="4">
        <f t="shared" si="0"/>
        <v>119000</v>
      </c>
      <c r="H9" s="5"/>
    </row>
    <row r="10" spans="2:8" ht="19.5" customHeight="1" x14ac:dyDescent="0.3">
      <c r="B10" s="3" t="s">
        <v>30</v>
      </c>
      <c r="C10" s="3" t="s">
        <v>11</v>
      </c>
      <c r="D10" s="4">
        <v>23</v>
      </c>
      <c r="E10" s="4">
        <v>15</v>
      </c>
      <c r="F10" s="4">
        <v>10000</v>
      </c>
      <c r="G10" s="4">
        <f t="shared" si="0"/>
        <v>230000</v>
      </c>
      <c r="H10" s="5"/>
    </row>
    <row r="11" spans="2:8" ht="19.5" customHeight="1" x14ac:dyDescent="0.3">
      <c r="B11" s="3" t="s">
        <v>25</v>
      </c>
      <c r="C11" s="3" t="s">
        <v>6</v>
      </c>
      <c r="D11" s="4">
        <v>28</v>
      </c>
      <c r="E11" s="4">
        <v>20</v>
      </c>
      <c r="F11" s="4">
        <v>5000</v>
      </c>
      <c r="G11" s="4">
        <f t="shared" si="0"/>
        <v>140000</v>
      </c>
      <c r="H11" s="5"/>
    </row>
    <row r="12" spans="2:8" ht="19.5" customHeight="1" x14ac:dyDescent="0.3">
      <c r="B12" s="3" t="s">
        <v>23</v>
      </c>
      <c r="C12" s="3" t="s">
        <v>4</v>
      </c>
      <c r="D12" s="4">
        <v>15</v>
      </c>
      <c r="E12" s="4">
        <v>10</v>
      </c>
      <c r="F12" s="4">
        <v>9000</v>
      </c>
      <c r="G12" s="4">
        <f t="shared" si="0"/>
        <v>135000</v>
      </c>
      <c r="H12" s="5"/>
    </row>
    <row r="13" spans="2:8" ht="19.5" customHeight="1" x14ac:dyDescent="0.3">
      <c r="B13" s="3" t="s">
        <v>20</v>
      </c>
      <c r="C13" s="3" t="s">
        <v>1</v>
      </c>
      <c r="D13" s="4">
        <v>29</v>
      </c>
      <c r="E13" s="4">
        <v>15</v>
      </c>
      <c r="F13" s="4">
        <v>10000</v>
      </c>
      <c r="G13" s="4">
        <f t="shared" si="0"/>
        <v>290000</v>
      </c>
      <c r="H13" s="5"/>
    </row>
    <row r="14" spans="2:8" ht="19.5" customHeight="1" x14ac:dyDescent="0.3">
      <c r="B14" s="3" t="s">
        <v>26</v>
      </c>
      <c r="C14" s="3" t="s">
        <v>7</v>
      </c>
      <c r="D14" s="4">
        <v>13</v>
      </c>
      <c r="E14" s="4">
        <v>20</v>
      </c>
      <c r="F14" s="4">
        <v>9000</v>
      </c>
      <c r="G14" s="4">
        <f t="shared" si="0"/>
        <v>117000</v>
      </c>
      <c r="H14" s="5"/>
    </row>
    <row r="15" spans="2:8" ht="19.5" customHeight="1" x14ac:dyDescent="0.3">
      <c r="B15" s="3" t="s">
        <v>27</v>
      </c>
      <c r="C15" s="3" t="s">
        <v>8</v>
      </c>
      <c r="D15" s="4">
        <v>23</v>
      </c>
      <c r="E15" s="4">
        <v>10</v>
      </c>
      <c r="F15" s="4">
        <v>9000</v>
      </c>
      <c r="G15" s="4">
        <f t="shared" si="0"/>
        <v>207000</v>
      </c>
      <c r="H15" s="5"/>
    </row>
    <row r="16" spans="2:8" ht="19.5" customHeight="1" x14ac:dyDescent="0.3">
      <c r="B16" s="3" t="s">
        <v>24</v>
      </c>
      <c r="C16" s="3" t="s">
        <v>5</v>
      </c>
      <c r="D16" s="4">
        <v>6</v>
      </c>
      <c r="E16" s="4">
        <v>10</v>
      </c>
      <c r="F16" s="4">
        <v>8000</v>
      </c>
      <c r="G16" s="4">
        <f t="shared" si="0"/>
        <v>48000</v>
      </c>
      <c r="H16" s="5"/>
    </row>
    <row r="17" spans="2:8" ht="19.5" customHeight="1" x14ac:dyDescent="0.3">
      <c r="B17" s="3" t="s">
        <v>21</v>
      </c>
      <c r="C17" s="3" t="s">
        <v>2</v>
      </c>
      <c r="D17" s="4">
        <v>23</v>
      </c>
      <c r="E17" s="4">
        <v>10</v>
      </c>
      <c r="F17" s="4">
        <v>6000</v>
      </c>
      <c r="G17" s="4">
        <f t="shared" si="0"/>
        <v>138000</v>
      </c>
      <c r="H17" s="5"/>
    </row>
    <row r="18" spans="2:8" ht="19.5" customHeight="1" x14ac:dyDescent="0.3">
      <c r="B18" s="3" t="s">
        <v>28</v>
      </c>
      <c r="C18" s="3" t="s">
        <v>9</v>
      </c>
      <c r="D18" s="4">
        <v>18</v>
      </c>
      <c r="E18" s="4">
        <v>15</v>
      </c>
      <c r="F18" s="4">
        <v>6000</v>
      </c>
      <c r="G18" s="4">
        <f t="shared" si="0"/>
        <v>108000</v>
      </c>
      <c r="H18" s="5"/>
    </row>
    <row r="19" spans="2:8" ht="19.5" customHeight="1" x14ac:dyDescent="0.3">
      <c r="B19" s="3" t="s">
        <v>22</v>
      </c>
      <c r="C19" s="3" t="s">
        <v>3</v>
      </c>
      <c r="D19" s="4">
        <v>17</v>
      </c>
      <c r="E19" s="4">
        <v>10</v>
      </c>
      <c r="F19" s="4">
        <v>8000</v>
      </c>
      <c r="G19" s="4">
        <f t="shared" si="0"/>
        <v>136000</v>
      </c>
      <c r="H19" s="5"/>
    </row>
    <row r="20" spans="2:8" ht="19.5" customHeight="1" x14ac:dyDescent="0.3">
      <c r="B20" s="3" t="s">
        <v>29</v>
      </c>
      <c r="C20" s="3" t="s">
        <v>10</v>
      </c>
      <c r="D20" s="4">
        <v>29</v>
      </c>
      <c r="E20" s="4">
        <v>10</v>
      </c>
      <c r="F20" s="4">
        <v>9000</v>
      </c>
      <c r="G20" s="4">
        <f t="shared" si="0"/>
        <v>261000</v>
      </c>
      <c r="H20" s="5"/>
    </row>
  </sheetData>
  <sortState xmlns:xlrd2="http://schemas.microsoft.com/office/spreadsheetml/2017/richdata2" ref="B8:H20">
    <sortCondition ref="B8:B20"/>
  </sortState>
  <mergeCells count="1">
    <mergeCell ref="B2:H3"/>
  </mergeCells>
  <phoneticPr fontId="2" type="noConversion"/>
  <conditionalFormatting sqref="G8:G20">
    <cfRule type="dataBar" priority="1">
      <dataBar>
        <cfvo type="min"/>
        <cfvo type="max"/>
        <color theme="8" tint="0.79998168889431442"/>
      </dataBar>
      <extLst>
        <ext xmlns:x14="http://schemas.microsoft.com/office/spreadsheetml/2009/9/main" uri="{B025F937-C7B1-47D3-B67F-A62EFF666E3E}">
          <x14:id>{D16EA29A-8366-4C5F-9CA8-82F7F71BA36B}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6EA29A-8366-4C5F-9CA8-82F7F71BA3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G8:G20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비교 연산자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2024-08-28T04:48:14Z</dcterms:modified>
</cp:coreProperties>
</file>